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2315" windowHeight="5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4" i="1"/>
  <c r="B15" s="1"/>
  <c r="C14"/>
  <c r="C15" s="1"/>
  <c r="D14" l="1"/>
  <c r="D15" s="1"/>
  <c r="B16"/>
  <c r="D16" l="1"/>
  <c r="C16" l="1"/>
</calcChain>
</file>

<file path=xl/sharedStrings.xml><?xml version="1.0" encoding="utf-8"?>
<sst xmlns="http://schemas.openxmlformats.org/spreadsheetml/2006/main" count="18" uniqueCount="18">
  <si>
    <t>Наименование услуг и работ (затрат)</t>
  </si>
  <si>
    <t>Сметная стоимость строительства в текущем уровне цен, пересчитанная на момент проведения процедуры закупки</t>
  </si>
  <si>
    <t>Начальная (максимальная) цена</t>
  </si>
  <si>
    <t>НДС 18%</t>
  </si>
  <si>
    <t>Всего:</t>
  </si>
  <si>
    <t>УТВЕРЖДАЮ:</t>
  </si>
  <si>
    <t>Генеральный директор ОАО "Хиагда"</t>
  </si>
  <si>
    <t>_________________________ Е. И. Гонтарь</t>
  </si>
  <si>
    <t>Итого</t>
  </si>
  <si>
    <t>Сметная стоимость строительства в текущем уровне цен на 2011 г. (по утверждению СЗ, ССР), в  руб.</t>
  </si>
  <si>
    <t>"____" __________________ 2012 г.</t>
  </si>
  <si>
    <t>Составил:</t>
  </si>
  <si>
    <t>Проверил:</t>
  </si>
  <si>
    <t>Гевак О.А.</t>
  </si>
  <si>
    <t>Корниенко Е.П.</t>
  </si>
  <si>
    <t xml:space="preserve">Определение начальной (максимальной) цены договора генерального подряда (подряда) на период </t>
  </si>
  <si>
    <t>Работы по отсыпке площадок, демонтажу, переносу и монтажу КПП Хиагдинского предприятия</t>
  </si>
  <si>
    <t>отсыпки площадок, демонтажа, переноса и монтажа КПП Хиагдинского предприятия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</si>
</sst>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4" fillId="0" borderId="2" xfId="0" applyFont="1" applyBorder="1"/>
    <xf numFmtId="0" fontId="3" fillId="0" borderId="2" xfId="0" applyFont="1" applyBorder="1"/>
    <xf numFmtId="0" fontId="4" fillId="0" borderId="3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6" fillId="0" borderId="9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7" fillId="0" borderId="5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4" fontId="7" fillId="0" borderId="16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1"/>
  <sheetViews>
    <sheetView tabSelected="1" topLeftCell="A7" workbookViewId="0">
      <selection activeCell="A11" sqref="A11:D16"/>
    </sheetView>
  </sheetViews>
  <sheetFormatPr defaultRowHeight="15"/>
  <cols>
    <col min="1" max="1" width="26.140625" customWidth="1"/>
    <col min="2" max="2" width="32.7109375" customWidth="1"/>
    <col min="3" max="3" width="34.140625" customWidth="1"/>
    <col min="4" max="4" width="33.5703125" customWidth="1"/>
  </cols>
  <sheetData>
    <row r="2" spans="1:12">
      <c r="C2" s="25" t="s">
        <v>5</v>
      </c>
      <c r="D2" s="25"/>
    </row>
    <row r="3" spans="1:12">
      <c r="C3" s="26" t="s">
        <v>6</v>
      </c>
      <c r="D3" s="26"/>
    </row>
    <row r="4" spans="1:12">
      <c r="C4" s="27" t="s">
        <v>7</v>
      </c>
      <c r="D4" s="27"/>
    </row>
    <row r="5" spans="1:12">
      <c r="C5" s="26" t="s">
        <v>10</v>
      </c>
      <c r="D5" s="26"/>
    </row>
    <row r="7" spans="1:12" ht="23.25" customHeight="1">
      <c r="A7" s="24" t="s">
        <v>15</v>
      </c>
      <c r="B7" s="24"/>
      <c r="C7" s="24"/>
      <c r="D7" s="24"/>
    </row>
    <row r="8" spans="1:12" ht="37.5" customHeight="1">
      <c r="A8" s="22" t="s">
        <v>17</v>
      </c>
      <c r="B8" s="22"/>
      <c r="C8" s="22"/>
      <c r="D8" s="22"/>
      <c r="E8" s="1"/>
      <c r="F8" s="1"/>
      <c r="G8" s="1"/>
      <c r="H8" s="1"/>
      <c r="I8" s="1"/>
      <c r="J8" s="1"/>
      <c r="K8" s="1"/>
      <c r="L8" s="1"/>
    </row>
    <row r="9" spans="1:12" ht="27.75" customHeight="1">
      <c r="A9" s="22"/>
      <c r="B9" s="22"/>
      <c r="C9" s="22"/>
      <c r="D9" s="22"/>
      <c r="E9" s="1"/>
      <c r="F9" s="1"/>
      <c r="G9" s="1"/>
      <c r="H9" s="1"/>
      <c r="I9" s="1"/>
      <c r="J9" s="1"/>
      <c r="K9" s="1"/>
      <c r="L9" s="1"/>
    </row>
    <row r="10" spans="1:12" ht="21.75" customHeight="1" thickBot="1">
      <c r="A10" s="23"/>
      <c r="B10" s="23"/>
      <c r="C10" s="23"/>
      <c r="D10" s="23"/>
      <c r="E10" s="1"/>
      <c r="F10" s="1"/>
      <c r="G10" s="1"/>
      <c r="H10" s="1"/>
      <c r="I10" s="1"/>
      <c r="J10" s="1"/>
      <c r="K10" s="1"/>
    </row>
    <row r="11" spans="1:12" ht="98.25" customHeight="1" thickBot="1">
      <c r="A11" s="5" t="s">
        <v>0</v>
      </c>
      <c r="B11" s="6" t="s">
        <v>9</v>
      </c>
      <c r="C11" s="6" t="s">
        <v>1</v>
      </c>
      <c r="D11" s="7" t="s">
        <v>2</v>
      </c>
    </row>
    <row r="12" spans="1:12" ht="16.5" thickBot="1">
      <c r="A12" s="8">
        <v>1</v>
      </c>
      <c r="B12" s="9">
        <v>3</v>
      </c>
      <c r="C12" s="9">
        <v>4</v>
      </c>
      <c r="D12" s="10">
        <v>5</v>
      </c>
    </row>
    <row r="13" spans="1:12" ht="181.5" customHeight="1">
      <c r="A13" s="11" t="s">
        <v>16</v>
      </c>
      <c r="B13" s="19">
        <v>193485.49152542374</v>
      </c>
      <c r="C13" s="13">
        <v>193485.49152542374</v>
      </c>
      <c r="D13" s="14">
        <v>193485.49152542374</v>
      </c>
    </row>
    <row r="14" spans="1:12" ht="15" customHeight="1">
      <c r="A14" s="2" t="s">
        <v>8</v>
      </c>
      <c r="B14" s="15">
        <f t="shared" ref="B14:C14" si="0">B13</f>
        <v>193485.49152542374</v>
      </c>
      <c r="C14" s="15">
        <f t="shared" si="0"/>
        <v>193485.49152542374</v>
      </c>
      <c r="D14" s="28">
        <f>D13</f>
        <v>193485.49152542374</v>
      </c>
    </row>
    <row r="15" spans="1:12" ht="15.75" customHeight="1">
      <c r="A15" s="3" t="s">
        <v>3</v>
      </c>
      <c r="B15" s="16">
        <f t="shared" ref="B15:D15" si="1">B14*0.18</f>
        <v>34827.38847457627</v>
      </c>
      <c r="C15" s="16">
        <f t="shared" si="1"/>
        <v>34827.38847457627</v>
      </c>
      <c r="D15" s="29">
        <f t="shared" si="1"/>
        <v>34827.38847457627</v>
      </c>
    </row>
    <row r="16" spans="1:12" ht="16.5" thickBot="1">
      <c r="A16" s="4" t="s">
        <v>4</v>
      </c>
      <c r="B16" s="17">
        <f>SUM(B14:B15)</f>
        <v>228312.88</v>
      </c>
      <c r="C16" s="17">
        <f>SUM(C14:C15)</f>
        <v>228312.88</v>
      </c>
      <c r="D16" s="18">
        <f>SUM(D14:D15)</f>
        <v>228312.88</v>
      </c>
    </row>
    <row r="18" spans="1:4">
      <c r="A18" s="12" t="s">
        <v>11</v>
      </c>
      <c r="B18" s="20"/>
      <c r="C18" s="21" t="s">
        <v>13</v>
      </c>
      <c r="D18" s="20"/>
    </row>
    <row r="19" spans="1:4">
      <c r="A19" s="12"/>
      <c r="B19" s="20"/>
      <c r="C19" s="21"/>
      <c r="D19" s="20"/>
    </row>
    <row r="20" spans="1:4">
      <c r="A20" s="12" t="s">
        <v>12</v>
      </c>
      <c r="B20" s="20"/>
      <c r="C20" s="21" t="s">
        <v>14</v>
      </c>
      <c r="D20" s="20"/>
    </row>
    <row r="21" spans="1:4">
      <c r="B21" s="12"/>
      <c r="C21" s="12"/>
    </row>
  </sheetData>
  <mergeCells count="6">
    <mergeCell ref="A8:D10"/>
    <mergeCell ref="A7:D7"/>
    <mergeCell ref="C2:D2"/>
    <mergeCell ref="C3:D3"/>
    <mergeCell ref="C4:D4"/>
    <mergeCell ref="C5:D5"/>
  </mergeCells>
  <printOptions horizontalCentered="1" verticalCentered="1"/>
  <pageMargins left="0" right="0" top="0" bottom="0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starchikova.e.s</dc:creator>
  <cp:lastModifiedBy>Gevak.O.A</cp:lastModifiedBy>
  <cp:lastPrinted>2012-04-12T07:28:44Z</cp:lastPrinted>
  <dcterms:created xsi:type="dcterms:W3CDTF">2010-12-09T11:42:31Z</dcterms:created>
  <dcterms:modified xsi:type="dcterms:W3CDTF">2012-04-12T07:28:46Z</dcterms:modified>
</cp:coreProperties>
</file>